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62913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<sst xmlns="http://schemas.openxmlformats.org/spreadsheetml/2006/main" count="392" uniqueCount="241">
  <si>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</si>
  <si>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</si>
  <si>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</si>
  <si>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</si>
  <si>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</si>
  <si>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</si>
  <si>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</si>
  <si>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</si>
  <si>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</si>
  <si>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</si>
  <si>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</si>
  <si>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</si>
  <si>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</si>
  <si>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</si>
  <si>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</si>
  <si>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</si>
  <si>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</si>
  <si>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</si>
  <si>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</si>
  <si>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</si>
  <si>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195401656</t>
  </si>
  <si>
    <t>07.1.3.2.3. Mokinių nemokamo maitinimo ir aprūpinimo mokinio reikmenimis organizavimas</t>
  </si>
  <si>
    <t>Programos</t>
  </si>
  <si>
    <t>7</t>
  </si>
  <si>
    <t>Finansavimo šaltinio</t>
  </si>
  <si>
    <t>D</t>
  </si>
  <si>
    <t>Valstybės funkcijos</t>
  </si>
  <si>
    <t>10</t>
  </si>
  <si>
    <t>04</t>
  </si>
  <si>
    <t>01</t>
  </si>
  <si>
    <t>40</t>
  </si>
  <si>
    <t>Valstybės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</si>
  <si>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</si>
  <si>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</si>
  <si>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</si>
  <si>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</si>
  <si>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</si>
  <si>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</si>
  <si>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</si>
  <si>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</si>
  <si>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</si>
  <si>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</si>
  <si>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</si>
  <si>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</si>
  <si>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</si>
  <si>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</si>
  <si>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</si>
  <si>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</si>
  <si>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</si>
  <si>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</si>
  <si>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</si>
  <si>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</si>
  <si>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</si>
  <si>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</si>
  <si>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</si>
  <si>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</si>
  <si>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</si>
  <si>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</si>
  <si>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</si>
  <si>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</si>
  <si>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</si>
  <si>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</si>
  <si>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</si>
  <si>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</si>
  <si>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</si>
  <si>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</si>
  <si>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</si>
  <si>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</si>
  <si>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</si>
  <si>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</si>
  <si>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</si>
  <si>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</si>
  <si>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</si>
  <si>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</si>
  <si>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</si>
  <si>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</si>
  <si>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</si>
  <si>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</si>
  <si>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</si>
  <si>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</si>
  <si>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</si>
  <si>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</si>
  <si>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</si>
  <si>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</si>
  <si>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</si>
  <si>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</si>
  <si>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</si>
  <si>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</si>
  <si>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</si>
  <si>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</si>
  <si>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</si>
  <si>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</si>
  <si>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</si>
  <si>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</si>
  <si>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</si>
  <si>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</si>
  <si>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</si>
  <si>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</si>
  <si>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</si>
  <si>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</si>
  <si>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</si>
  <si>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</si>
  <si>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</si>
  <si>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</si>
  <si>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</si>
  <si>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</si>
  <si>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</si>
  <si>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</si>
  <si>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</si>
  <si>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</si>
  <si>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</si>
  <si>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</si>
  <si>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</si>
  <si>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</si>
  <si>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</si>
  <si>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</si>
  <si>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</si>
  <si>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</si>
  <si>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</si>
  <si>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</si>
  <si>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</si>
  <si>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</si>
  <si>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</si>
  <si>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</si>
  <si>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</si>
  <si>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</si>
  <si>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</si>
  <si>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</si>
  <si>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</si>
  <si>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</si>
  <si>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</si>
  <si>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</si>
  <si>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</si>
  <si>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</si>
  <si>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</si>
  <si>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</si>
  <si>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</si>
  <si>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</si>
  <si>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</si>
  <si>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</si>
  <si>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</si>
  <si>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</si>
  <si>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</si>
  <si>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</si>
  <si>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</si>
  <si>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</si>
  <si>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</si>
  <si>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</si>
  <si>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</si>
  <si>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</si>
  <si>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</si>
  <si>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</si>
  <si>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</si>
  <si>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</si>
  <si>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</si>
  <si>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</si>
  <si>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</si>
  <si>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</si>
  <si>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</si>
  <si>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</si>
  <si>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</si>
  <si>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</si>
  <si>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</si>
  <si>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</si>
  <si>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</si>
  <si>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</si>
  <si>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</si>
  <si>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</si>
  <si>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</si>
  <si>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</si>
  <si>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</si>
  <si>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</si>
  <si>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</si>
  <si>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</si>
  <si>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</si>
  <si>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</si>
  <si>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</si>
  <si>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</si>
  <si>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</si>
  <si>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</si>
  <si>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</si>
  <si>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</si>
  <si>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</si>
  <si>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</si>
  <si>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</si>
  <si>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</si>
  <si>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</si>
  <si>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</si>
  <si>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</si>
  <si>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</si>
  <si>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</si>
  <si>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</si>
  <si>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</si>
  <si>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</si>
  <si>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</si>
  <si>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</si>
  <si>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</si>
  <si>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</si>
  <si>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</si>
  <si>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</si>
  <si>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</si>
  <si>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</si>
  <si>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</si>
  <si>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</si>
  <si>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</si>
  <si>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</si>
  <si>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</si>
  <si>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</si>
  <si>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</si>
  <si>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</si>
  <si>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</si>
  <si>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</si>
  <si>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</si>
  <si>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</si>
  <si>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</si>
  <si>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</si>
  <si>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</si>
  <si>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</si>
  <si>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</si>
  <si>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</si>
  <si>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</si>
  <si>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</si>
  <si>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</si>
  <si>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</si>
  <si>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</si>
  <si>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</si>
  <si>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</si>
  <si>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</si>
  <si>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</si>
  <si>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</si>
  <si>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</si>
  <si>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</si>
  <si>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</si>
  <si>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</si>
  <si>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</si>
  <si>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</si>
  <si>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</si>
  <si>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</si>
  <si>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</si>
  <si>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</si>
  <si>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2025.04.15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</si>
</sst>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4" workbookViewId="0">
      <selection activeCell="U21" sqref="U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214" t="s">
        <v>0</v>
      </c>
      <c r="K1" s="214"/>
      <c r="L1" s="214"/>
      <c r="M1" s="6"/>
      <c r="N1" s="7"/>
      <c r="O1" s="7"/>
      <c r="P1" s="7"/>
      <c r="Q1" s="7"/>
    </row>
    <row r="2" spans="1:17" ht="13.5" customHeight="1">
      <c r="H2" s="8"/>
      <c r="I2" s="188"/>
      <c r="J2" s="215" t="s">
        <v>1</v>
      </c>
      <c r="K2" s="215"/>
      <c r="L2" s="215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6" t="s">
        <v>3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6"/>
    </row>
    <row r="11" spans="1:17" ht="18.75" customHeight="1">
      <c r="A11" s="219" t="s">
        <v>5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21" t="s">
        <v>6</v>
      </c>
      <c r="H13" s="221"/>
      <c r="I13" s="221"/>
      <c r="J13" s="221"/>
      <c r="K13" s="221"/>
      <c r="L13" s="24"/>
      <c r="M13" s="6"/>
    </row>
    <row r="14" spans="1:17" ht="16.5" customHeight="1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6"/>
      <c r="P14" s="1" t="s">
        <v>8</v>
      </c>
    </row>
    <row r="15" spans="1:17" ht="15.75" customHeight="1">
      <c r="G15" s="223" t="s">
        <v>9</v>
      </c>
      <c r="H15" s="223"/>
      <c r="I15" s="223"/>
      <c r="J15" s="223"/>
      <c r="K15" s="223"/>
      <c r="M15" s="6"/>
    </row>
    <row r="16" spans="1:17" ht="12" customHeight="1">
      <c r="G16" s="224" t="s">
        <v>10</v>
      </c>
      <c r="H16" s="224"/>
      <c r="I16" s="224"/>
      <c r="J16" s="224"/>
      <c r="K16" s="224"/>
    </row>
    <row r="17" spans="1:13" ht="12" customHeight="1">
      <c r="B17" s="222" t="s">
        <v>11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</row>
    <row r="18" spans="1:13" ht="12" customHeight="1"/>
    <row r="19" spans="1:13" ht="12.75" customHeight="1">
      <c r="G19" s="223" t="s">
        <v>240</v>
      </c>
      <c r="H19" s="223"/>
      <c r="I19" s="223"/>
      <c r="J19" s="223"/>
      <c r="K19" s="223"/>
    </row>
    <row r="20" spans="1:13" ht="11.25" customHeight="1">
      <c r="G20" s="225" t="s">
        <v>12</v>
      </c>
      <c r="H20" s="225"/>
      <c r="I20" s="225"/>
      <c r="J20" s="225"/>
      <c r="K20" s="225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6" t="s">
        <v>13</v>
      </c>
      <c r="F22" s="226"/>
      <c r="G22" s="226"/>
      <c r="H22" s="226"/>
      <c r="I22" s="226"/>
      <c r="J22" s="226"/>
      <c r="K22" s="226"/>
      <c r="L22" s="9"/>
    </row>
    <row r="23" spans="1:13" ht="12" customHeight="1">
      <c r="A23" s="227" t="s">
        <v>14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7"/>
    </row>
    <row r="24" spans="1:13" ht="12" customHeight="1">
      <c r="F24" s="1"/>
      <c r="J24" s="28"/>
      <c r="K24" s="22"/>
      <c r="L24" s="29" t="s">
        <v>15</v>
      </c>
      <c r="M24" s="27"/>
    </row>
    <row r="25" spans="1:13" ht="11.25" customHeight="1">
      <c r="F25" s="1"/>
      <c r="J25" s="30" t="s">
        <v>16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17</v>
      </c>
      <c r="L26" s="35"/>
      <c r="M26" s="27"/>
    </row>
    <row r="27" spans="1:13" ht="12.75" customHeight="1">
      <c r="A27" s="189" t="s">
        <v>18</v>
      </c>
      <c r="B27" s="189"/>
      <c r="C27" s="189"/>
      <c r="D27" s="189"/>
      <c r="E27" s="189"/>
      <c r="F27" s="189"/>
      <c r="G27" s="189"/>
      <c r="H27" s="189"/>
      <c r="I27" s="189"/>
      <c r="J27" s="36"/>
      <c r="K27" s="34" t="s">
        <v>19</v>
      </c>
      <c r="L27" s="37" t="s">
        <v>20</v>
      </c>
      <c r="M27" s="27"/>
    </row>
    <row r="28" spans="1:13" ht="29.1" customHeight="1">
      <c r="A28" s="189" t="s">
        <v>21</v>
      </c>
      <c r="B28" s="189"/>
      <c r="C28" s="189"/>
      <c r="D28" s="189"/>
      <c r="E28" s="189"/>
      <c r="F28" s="189"/>
      <c r="G28" s="189"/>
      <c r="H28" s="189"/>
      <c r="I28" s="189"/>
      <c r="J28" s="38" t="s">
        <v>22</v>
      </c>
      <c r="K28" s="39" t="s">
        <v>23</v>
      </c>
      <c r="L28" s="35"/>
      <c r="M28" s="27"/>
    </row>
    <row r="29" spans="1:13" ht="12.75" customHeight="1">
      <c r="D29" s="36"/>
      <c r="E29" s="36"/>
      <c r="F29" s="36"/>
      <c r="G29" s="40" t="s">
        <v>24</v>
      </c>
      <c r="H29" s="41" t="s">
        <v>25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8" t="s">
        <v>26</v>
      </c>
      <c r="H30" s="218"/>
      <c r="I30" s="184" t="s">
        <v>27</v>
      </c>
      <c r="J30" s="185" t="s">
        <v>28</v>
      </c>
      <c r="K30" s="186" t="s">
        <v>29</v>
      </c>
      <c r="L30" s="186" t="s">
        <v>30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196" t="s">
        <v>33</v>
      </c>
      <c r="B32" s="197"/>
      <c r="C32" s="197"/>
      <c r="D32" s="197"/>
      <c r="E32" s="197"/>
      <c r="F32" s="197"/>
      <c r="G32" s="200" t="s">
        <v>34</v>
      </c>
      <c r="H32" s="202" t="s">
        <v>35</v>
      </c>
      <c r="I32" s="204" t="s">
        <v>36</v>
      </c>
      <c r="J32" s="205"/>
      <c r="K32" s="206" t="s">
        <v>37</v>
      </c>
      <c r="L32" s="208" t="s">
        <v>38</v>
      </c>
      <c r="M32" s="49"/>
    </row>
    <row r="33" spans="1:18" ht="46.5" customHeight="1">
      <c r="A33" s="198"/>
      <c r="B33" s="199"/>
      <c r="C33" s="199"/>
      <c r="D33" s="199"/>
      <c r="E33" s="199"/>
      <c r="F33" s="199"/>
      <c r="G33" s="201"/>
      <c r="H33" s="203"/>
      <c r="I33" s="50" t="s">
        <v>39</v>
      </c>
      <c r="J33" s="51" t="s">
        <v>40</v>
      </c>
      <c r="K33" s="207"/>
      <c r="L33" s="209"/>
    </row>
    <row r="34" spans="1:18" ht="11.25" customHeight="1">
      <c r="A34" s="190" t="s">
        <v>41</v>
      </c>
      <c r="B34" s="191"/>
      <c r="C34" s="191"/>
      <c r="D34" s="191"/>
      <c r="E34" s="191"/>
      <c r="F34" s="19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4">
        <f>SUM(I36+I47+I67+I88+I95+I115+I141+I160+I170)</f>
        <v>99300</v>
      </c>
      <c r="J35" s="144">
        <f>SUM(J36+J47+J67+J88+J95+J115+J141+J160+J170)</f>
        <v>33000</v>
      </c>
      <c r="K35" s="145">
        <f>SUM(K36+K47+K67+K88+K95+K115+K141+K160+K170)</f>
        <v>21254.720000000001</v>
      </c>
      <c r="L35" s="144">
        <f>SUM(L36+L47+L67+L88+L95+L115+L141+L160+L170)</f>
        <v>21254.720000000001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45</v>
      </c>
      <c r="H36" s="61">
        <v>2</v>
      </c>
      <c r="I36" s="144">
        <f>SUM(I37+I43)</f>
        <v>3972</v>
      </c>
      <c r="J36" s="144">
        <f>SUM(J37+J43)</f>
        <v>812</v>
      </c>
      <c r="K36" s="146">
        <f>SUM(K37+K43)</f>
        <v>750.74</v>
      </c>
      <c r="L36" s="147">
        <f>SUM(L37+L43)</f>
        <v>750.74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46</v>
      </c>
      <c r="H37" s="61">
        <v>3</v>
      </c>
      <c r="I37" s="148">
        <f>SUM(I38)</f>
        <v>3916</v>
      </c>
      <c r="J37" s="148">
        <f>SUM(J38)</f>
        <v>800</v>
      </c>
      <c r="K37" s="149">
        <f>SUM(K38)</f>
        <v>740</v>
      </c>
      <c r="L37" s="148">
        <f>SUM(L38)</f>
        <v>740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46</v>
      </c>
      <c r="H38" s="61">
        <v>4</v>
      </c>
      <c r="I38" s="144">
        <f>SUM(I39+I41)</f>
        <v>3916</v>
      </c>
      <c r="J38" s="144">
        <f t="shared" ref="J38:L39" si="0">SUM(J39)</f>
        <v>800</v>
      </c>
      <c r="K38" s="144">
        <f t="shared" si="0"/>
        <v>740</v>
      </c>
      <c r="L38" s="144">
        <f t="shared" si="0"/>
        <v>740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47</v>
      </c>
      <c r="H39" s="61">
        <v>5</v>
      </c>
      <c r="I39" s="149">
        <f>SUM(I40)</f>
        <v>3916</v>
      </c>
      <c r="J39" s="149">
        <f t="shared" si="0"/>
        <v>800</v>
      </c>
      <c r="K39" s="149">
        <f t="shared" si="0"/>
        <v>740</v>
      </c>
      <c r="L39" s="149">
        <f t="shared" si="0"/>
        <v>740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47</v>
      </c>
      <c r="H40" s="61">
        <v>6</v>
      </c>
      <c r="I40" s="150">
        <v>3916</v>
      </c>
      <c r="J40" s="151">
        <v>800</v>
      </c>
      <c r="K40" s="151">
        <v>740</v>
      </c>
      <c r="L40" s="151">
        <v>740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49</v>
      </c>
      <c r="H43" s="61">
        <v>9</v>
      </c>
      <c r="I43" s="149">
        <f t="shared" ref="I43:L45" si="1">I44</f>
        <v>56</v>
      </c>
      <c r="J43" s="148">
        <f t="shared" si="1"/>
        <v>12</v>
      </c>
      <c r="K43" s="149">
        <f t="shared" si="1"/>
        <v>10.74</v>
      </c>
      <c r="L43" s="148">
        <f t="shared" si="1"/>
        <v>10.74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49</v>
      </c>
      <c r="H44" s="61">
        <v>10</v>
      </c>
      <c r="I44" s="149">
        <f t="shared" si="1"/>
        <v>56</v>
      </c>
      <c r="J44" s="148">
        <f t="shared" si="1"/>
        <v>12</v>
      </c>
      <c r="K44" s="148">
        <f t="shared" si="1"/>
        <v>10.74</v>
      </c>
      <c r="L44" s="148">
        <f t="shared" si="1"/>
        <v>10.74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49</v>
      </c>
      <c r="H45" s="61">
        <v>11</v>
      </c>
      <c r="I45" s="148">
        <f t="shared" si="1"/>
        <v>56</v>
      </c>
      <c r="J45" s="148">
        <f t="shared" si="1"/>
        <v>12</v>
      </c>
      <c r="K45" s="148">
        <f t="shared" si="1"/>
        <v>10.74</v>
      </c>
      <c r="L45" s="148">
        <f t="shared" si="1"/>
        <v>10.74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49</v>
      </c>
      <c r="H46" s="61">
        <v>12</v>
      </c>
      <c r="I46" s="152">
        <v>56</v>
      </c>
      <c r="J46" s="151">
        <v>12</v>
      </c>
      <c r="K46" s="151">
        <v>10.74</v>
      </c>
      <c r="L46" s="151">
        <v>10.74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50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50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50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50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62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66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68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69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69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74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75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81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81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81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86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86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89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89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89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93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98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98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101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101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102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102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103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103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104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104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95328</v>
      </c>
      <c r="J141" s="160">
        <f>SUM(J142+J147+J155)</f>
        <v>32188</v>
      </c>
      <c r="K141" s="149">
        <f>SUM(K142+K147+K155)</f>
        <v>20503.98</v>
      </c>
      <c r="L141" s="148">
        <f>SUM(L142+L147+L155)</f>
        <v>20503.98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108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108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108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111</v>
      </c>
      <c r="H147" s="61">
        <v>113</v>
      </c>
      <c r="I147" s="164">
        <f t="shared" ref="I147:L148" si="14">I148</f>
        <v>95328</v>
      </c>
      <c r="J147" s="163">
        <f t="shared" si="14"/>
        <v>32188</v>
      </c>
      <c r="K147" s="164">
        <f t="shared" si="14"/>
        <v>20503.98</v>
      </c>
      <c r="L147" s="155">
        <f t="shared" si="14"/>
        <v>20503.98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112</v>
      </c>
      <c r="H148" s="61">
        <v>114</v>
      </c>
      <c r="I148" s="149">
        <f t="shared" si="14"/>
        <v>95328</v>
      </c>
      <c r="J148" s="160">
        <f t="shared" si="14"/>
        <v>32188</v>
      </c>
      <c r="K148" s="149">
        <f t="shared" si="14"/>
        <v>20503.98</v>
      </c>
      <c r="L148" s="148">
        <f t="shared" si="14"/>
        <v>20503.98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112</v>
      </c>
      <c r="H149" s="61">
        <v>115</v>
      </c>
      <c r="I149" s="149">
        <f>SUM(I150:I151)</f>
        <v>95328</v>
      </c>
      <c r="J149" s="160">
        <f>SUM(J150:J151)</f>
        <v>32188</v>
      </c>
      <c r="K149" s="149">
        <f>SUM(K150:K151)</f>
        <v>20503.98</v>
      </c>
      <c r="L149" s="148">
        <f>SUM(L150:L151)</f>
        <v>20503.98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113</v>
      </c>
      <c r="H150" s="61">
        <v>116</v>
      </c>
      <c r="I150" s="151">
        <v>95328</v>
      </c>
      <c r="J150" s="151">
        <v>32188</v>
      </c>
      <c r="K150" s="151">
        <v>20503.98</v>
      </c>
      <c r="L150" s="151">
        <v>20503.98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116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116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120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124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124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126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126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128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141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145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150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154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155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160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161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162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169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184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193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193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194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194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195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205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208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208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211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211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194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194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195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213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177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214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217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220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223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194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194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225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228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176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214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217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220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223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194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194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225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99300</v>
      </c>
      <c r="J370" s="183">
        <f>SUM(J35+J186)</f>
        <v>33000</v>
      </c>
      <c r="K370" s="183">
        <f>SUM(K35+K186)</f>
        <v>21254.720000000001</v>
      </c>
      <c r="L370" s="183">
        <f>SUM(L35+L186)</f>
        <v>21254.720000000001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2" t="s">
        <v>231</v>
      </c>
      <c r="B372" s="212"/>
      <c r="C372" s="212"/>
      <c r="D372" s="212"/>
      <c r="E372" s="212"/>
      <c r="F372" s="212"/>
      <c r="G372" s="212"/>
      <c r="H372" s="26"/>
      <c r="I372" s="138"/>
      <c r="J372" s="210" t="s">
        <v>232</v>
      </c>
      <c r="K372" s="210"/>
      <c r="L372" s="210"/>
    </row>
    <row r="373" spans="1:13" ht="18.75" customHeight="1">
      <c r="A373" s="139"/>
      <c r="B373" s="139"/>
      <c r="C373" s="139"/>
      <c r="D373" s="213" t="s">
        <v>233</v>
      </c>
      <c r="E373" s="213"/>
      <c r="F373" s="213"/>
      <c r="G373" s="213"/>
      <c r="H373" s="9"/>
      <c r="I373" s="140" t="s">
        <v>234</v>
      </c>
      <c r="K373" s="193" t="s">
        <v>235</v>
      </c>
      <c r="L373" s="193"/>
    </row>
    <row r="374" spans="1:13" ht="12.75" customHeight="1">
      <c r="I374" s="141"/>
      <c r="K374" s="141"/>
      <c r="L374" s="141"/>
    </row>
    <row r="375" spans="1:13" ht="15.75" customHeight="1">
      <c r="A375" s="212" t="s">
        <v>236</v>
      </c>
      <c r="B375" s="212"/>
      <c r="C375" s="212"/>
      <c r="D375" s="212"/>
      <c r="E375" s="212"/>
      <c r="F375" s="212"/>
      <c r="G375" s="212"/>
      <c r="I375" s="141"/>
      <c r="J375" s="211" t="s">
        <v>237</v>
      </c>
      <c r="K375" s="211"/>
      <c r="L375" s="211"/>
    </row>
    <row r="376" spans="1:13" ht="33.75" customHeight="1">
      <c r="D376" s="194" t="s">
        <v>238</v>
      </c>
      <c r="E376" s="195"/>
      <c r="F376" s="195"/>
      <c r="G376" s="195"/>
      <c r="H376" s="142"/>
      <c r="I376" s="143" t="s">
        <v>234</v>
      </c>
      <c r="K376" s="193" t="s">
        <v>235</v>
      </c>
      <c r="L376" s="193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2025-04-16T06:12:45Z</dcterms:modified>
  <cp:category/>
</cp:coreProperties>
</file>